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Studio Perencanaan Tapak/"/>
    </mc:Choice>
  </mc:AlternateContent>
  <xr:revisionPtr revIDLastSave="0" documentId="13_ncr:1_{4361FA11-A3A1-D940-91B4-5297B439BAE0}" xr6:coauthVersionLast="37" xr6:coauthVersionMax="45" xr10:uidLastSave="{00000000-0000-0000-0000-000000000000}"/>
  <bookViews>
    <workbookView xWindow="12360" yWindow="460" windowWidth="19420" windowHeight="14180" xr2:uid="{3E373D6E-D302-4681-9D49-D9573B013BA4}"/>
  </bookViews>
  <sheets>
    <sheet name="A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4" i="1" l="1"/>
  <c r="K37" i="1"/>
  <c r="K30" i="1"/>
  <c r="K22" i="1"/>
  <c r="K16" i="1"/>
  <c r="K10" i="1"/>
  <c r="H16" i="1"/>
  <c r="H10" i="1"/>
  <c r="L37" i="1" l="1"/>
  <c r="H37" i="1"/>
  <c r="I37" i="1" s="1"/>
  <c r="J52" i="1" l="1"/>
  <c r="L44" i="1"/>
  <c r="L30" i="1"/>
  <c r="L22" i="1"/>
  <c r="L16" i="1"/>
  <c r="L10" i="1"/>
  <c r="H22" i="1"/>
  <c r="I22" i="1" s="1"/>
  <c r="H44" i="1"/>
  <c r="I44" i="1" s="1"/>
  <c r="H30" i="1"/>
  <c r="I30" i="1" s="1"/>
  <c r="I16" i="1"/>
  <c r="I10" i="1"/>
  <c r="I52" i="1" l="1"/>
  <c r="H52" i="1"/>
  <c r="K52" i="1"/>
  <c r="L52" i="1"/>
  <c r="L53" i="1" s="1"/>
</calcChain>
</file>

<file path=xl/sharedStrings.xml><?xml version="1.0" encoding="utf-8"?>
<sst xmlns="http://schemas.openxmlformats.org/spreadsheetml/2006/main" count="112" uniqueCount="63">
  <si>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</si>
  <si>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</si>
  <si>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</si>
  <si>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</si>
  <si>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</si>
  <si>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</si>
  <si>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</si>
  <si>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</si>
  <si>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CPMK 1</t>
  </si>
  <si>
    <t>C4</t>
  </si>
  <si>
    <t>Bobot (%) Sub-CPMK</t>
  </si>
  <si>
    <t>Sub-CPMK 1</t>
  </si>
  <si>
    <t>keaktifan</t>
  </si>
  <si>
    <t>sikap</t>
  </si>
  <si>
    <t>Teknik Penilaian</t>
  </si>
  <si>
    <t>Bobot (%)</t>
  </si>
  <si>
    <t>UTS</t>
  </si>
  <si>
    <t>UAS</t>
  </si>
  <si>
    <t>JUMLAH</t>
  </si>
  <si>
    <t>CPMK 2</t>
  </si>
  <si>
    <t>Sub-CPMK 2</t>
  </si>
  <si>
    <t>Sub-CPMK 3</t>
  </si>
  <si>
    <t>CPMK 3</t>
  </si>
  <si>
    <t>Bobot Minimal (70%) Sub-CPMK</t>
  </si>
  <si>
    <t>CPMK 4</t>
  </si>
  <si>
    <t>Sub-CPMK 4</t>
  </si>
  <si>
    <t>Sub-CPMK 5</t>
  </si>
  <si>
    <t>Kriteria PAP :</t>
  </si>
  <si>
    <t>Nilai</t>
  </si>
  <si>
    <t>Huruf Mutu</t>
  </si>
  <si>
    <t>Angka Mutu</t>
  </si>
  <si>
    <t>80-100</t>
  </si>
  <si>
    <t>A</t>
  </si>
  <si>
    <t>70-79,9</t>
  </si>
  <si>
    <t>B</t>
  </si>
  <si>
    <t>60-69,9</t>
  </si>
  <si>
    <t>C</t>
  </si>
  <si>
    <t>50-59,9</t>
  </si>
  <si>
    <t>D</t>
  </si>
  <si>
    <t>0-49,9</t>
  </si>
  <si>
    <t>E</t>
  </si>
  <si>
    <t>Ketercapaian CPL (%)</t>
  </si>
  <si>
    <t>NILAI HURUF</t>
  </si>
  <si>
    <r>
      <t xml:space="preserve">Deskripsi evaluasi dan tindak lanjut </t>
    </r>
    <r>
      <rPr>
        <b/>
        <sz val="11"/>
        <color rgb="FFFF0000"/>
        <rFont val="Calibri"/>
        <family val="2"/>
      </rPr>
      <t>(jika nilai &gt; kolom I, maka sub-CPMK tercapai)</t>
    </r>
  </si>
  <si>
    <t>jika CPMK belum tercapai, perlu diberikan tugas tambahan pada penilaian produk, presentasi dan praktikum</t>
  </si>
  <si>
    <t>Angka</t>
  </si>
  <si>
    <t xml:space="preserve">Total </t>
  </si>
  <si>
    <t xml:space="preserve">Nama: </t>
  </si>
  <si>
    <t xml:space="preserve">NPM: </t>
  </si>
  <si>
    <t>PRODI PERENCANAAN WILAYAH DAN KOTA FAKULTAS TEKNIK UNIVERSITAS PAKUAN</t>
  </si>
  <si>
    <t>Sub-CPMK 6</t>
  </si>
  <si>
    <t>presentasi</t>
  </si>
  <si>
    <t xml:space="preserve">presentasi </t>
  </si>
  <si>
    <t>SEMESTER GANJIL TAHUN AJAR 2022/2023</t>
  </si>
  <si>
    <t>5,6,7</t>
  </si>
  <si>
    <t>C5</t>
  </si>
  <si>
    <t>PORTOFOLIO PERKEMBANGAN KEMAMPUAN MATA KULIAH STUDIO PERENCANAAN TAPAK</t>
  </si>
  <si>
    <t>1,3,5,8</t>
  </si>
  <si>
    <t>10,11,12,13</t>
  </si>
  <si>
    <t>C6</t>
  </si>
  <si>
    <t>produk</t>
  </si>
  <si>
    <t>laporan</t>
  </si>
  <si>
    <t>praktikum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</si>
</sst>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0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7C79-8A99-4066-8A6F-1D6C7C76464D}">
  <dimension ref="A1:O69"/>
  <sheetViews>
    <sheetView tabSelected="1" topLeftCell="B1" workbookViewId="0">
      <selection activeCell="M44" sqref="M44:M50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 customWidth="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53" t="s">
        <v>56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x14ac:dyDescent="0.2">
      <c r="A2" s="53" t="s">
        <v>47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5" x14ac:dyDescent="0.2">
      <c r="A3" s="53" t="s">
        <v>48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5" x14ac:dyDescent="0.2">
      <c r="A4" s="53" t="s">
        <v>49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1"/>
      <c r="O4" s="1"/>
    </row>
    <row r="5" spans="1:15" x14ac:dyDescent="0.2">
      <c r="A5" s="53" t="s">
        <v>53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1"/>
      <c r="O5" s="1"/>
    </row>
    <row r="7" spans="1:15" ht="29.5" customHeight="1" x14ac:dyDescent="0.2">
      <c r="A7" s="52" t="s">
        <v>0</v>
      </c>
      <c r="B7" s="49" t="s">
        <v>1</v>
      </c>
      <c r="C7" s="49" t="s">
        <v>2</v>
      </c>
      <c r="D7" s="49" t="s">
        <v>3</v>
      </c>
      <c r="E7" s="49" t="s">
        <v>4</v>
      </c>
      <c r="F7" s="49" t="s">
        <v>5</v>
      </c>
      <c r="G7" s="49"/>
      <c r="H7" s="49" t="s">
        <v>10</v>
      </c>
      <c r="I7" s="49" t="s">
        <v>23</v>
      </c>
      <c r="J7" s="49" t="s">
        <v>6</v>
      </c>
      <c r="K7" s="54" t="s">
        <v>7</v>
      </c>
      <c r="L7" s="54" t="s">
        <v>41</v>
      </c>
      <c r="M7" s="54" t="s">
        <v>43</v>
      </c>
      <c r="N7" s="2"/>
      <c r="O7" s="2"/>
    </row>
    <row r="8" spans="1:15" ht="16" x14ac:dyDescent="0.2">
      <c r="A8" s="52"/>
      <c r="B8" s="49"/>
      <c r="C8" s="49"/>
      <c r="D8" s="49"/>
      <c r="E8" s="49"/>
      <c r="F8" s="19" t="s">
        <v>14</v>
      </c>
      <c r="G8" s="16" t="s">
        <v>15</v>
      </c>
      <c r="H8" s="49"/>
      <c r="I8" s="49"/>
      <c r="J8" s="49"/>
      <c r="K8" s="54"/>
      <c r="L8" s="54"/>
      <c r="M8" s="54"/>
      <c r="N8" s="29" t="s">
        <v>44</v>
      </c>
      <c r="O8" s="2"/>
    </row>
    <row r="9" spans="1:15" s="25" customFormat="1" x14ac:dyDescent="0.2">
      <c r="A9" s="20">
        <v>1</v>
      </c>
      <c r="B9" s="21">
        <v>2</v>
      </c>
      <c r="C9" s="21">
        <v>3</v>
      </c>
      <c r="D9" s="21">
        <v>4</v>
      </c>
      <c r="E9" s="21">
        <v>5</v>
      </c>
      <c r="F9" s="22">
        <v>6</v>
      </c>
      <c r="G9" s="16">
        <v>7</v>
      </c>
      <c r="H9" s="21">
        <v>8</v>
      </c>
      <c r="I9" s="21">
        <v>9</v>
      </c>
      <c r="J9" s="21">
        <v>10</v>
      </c>
      <c r="K9" s="23">
        <v>11</v>
      </c>
      <c r="L9" s="23">
        <v>12</v>
      </c>
      <c r="M9" s="23">
        <v>13</v>
      </c>
      <c r="N9" s="24"/>
      <c r="O9" s="24"/>
    </row>
    <row r="10" spans="1:15" ht="16" x14ac:dyDescent="0.2">
      <c r="A10" s="47">
        <v>1.2</v>
      </c>
      <c r="B10" s="39" t="s">
        <v>57</v>
      </c>
      <c r="C10" s="57" t="s">
        <v>8</v>
      </c>
      <c r="D10" s="39" t="s">
        <v>11</v>
      </c>
      <c r="E10" s="39" t="s">
        <v>59</v>
      </c>
      <c r="F10" s="7" t="s">
        <v>16</v>
      </c>
      <c r="G10" s="10">
        <v>5</v>
      </c>
      <c r="H10" s="48">
        <f>SUM(G10:G15)</f>
        <v>11.600000000000001</v>
      </c>
      <c r="I10" s="48">
        <f>0.7*H10</f>
        <v>8.120000000000001</v>
      </c>
      <c r="J10" s="8"/>
      <c r="K10" s="40">
        <f>(J10*G10)+(G11*J11)+(G12*J12)+(G13*J13)+(J14*G14)+(J15*G15)</f>
        <v>0</v>
      </c>
      <c r="L10" s="41">
        <f>K10/100</f>
        <v>0</v>
      </c>
      <c r="M10" s="42"/>
    </row>
    <row r="11" spans="1:15" ht="16" x14ac:dyDescent="0.2">
      <c r="A11" s="47"/>
      <c r="B11" s="39"/>
      <c r="C11" s="58"/>
      <c r="D11" s="39"/>
      <c r="E11" s="39"/>
      <c r="F11" s="7" t="s">
        <v>61</v>
      </c>
      <c r="G11" s="10">
        <v>3</v>
      </c>
      <c r="H11" s="48"/>
      <c r="I11" s="48"/>
      <c r="J11" s="32"/>
      <c r="K11" s="40"/>
      <c r="L11" s="41"/>
      <c r="M11" s="42"/>
    </row>
    <row r="12" spans="1:15" x14ac:dyDescent="0.2">
      <c r="A12" s="47"/>
      <c r="B12" s="39"/>
      <c r="C12" s="58"/>
      <c r="D12" s="39"/>
      <c r="E12" s="39"/>
      <c r="F12" s="5" t="s">
        <v>51</v>
      </c>
      <c r="G12" s="31">
        <v>1</v>
      </c>
      <c r="H12" s="48"/>
      <c r="I12" s="48"/>
      <c r="J12" s="31"/>
      <c r="K12" s="40"/>
      <c r="L12" s="41"/>
      <c r="M12" s="42"/>
    </row>
    <row r="13" spans="1:15" x14ac:dyDescent="0.2">
      <c r="A13" s="47"/>
      <c r="B13" s="39"/>
      <c r="C13" s="58"/>
      <c r="D13" s="39"/>
      <c r="E13" s="39"/>
      <c r="F13" s="5" t="s">
        <v>62</v>
      </c>
      <c r="G13" s="31">
        <v>1</v>
      </c>
      <c r="H13" s="48"/>
      <c r="I13" s="48"/>
      <c r="J13" s="31"/>
      <c r="K13" s="40"/>
      <c r="L13" s="41"/>
      <c r="M13" s="42"/>
    </row>
    <row r="14" spans="1:15" x14ac:dyDescent="0.2">
      <c r="A14" s="47"/>
      <c r="B14" s="39"/>
      <c r="C14" s="58"/>
      <c r="D14" s="39"/>
      <c r="E14" s="39"/>
      <c r="F14" s="5" t="s">
        <v>12</v>
      </c>
      <c r="G14" s="9">
        <v>0.8</v>
      </c>
      <c r="H14" s="48"/>
      <c r="I14" s="48"/>
      <c r="J14" s="9"/>
      <c r="K14" s="40"/>
      <c r="L14" s="41"/>
      <c r="M14" s="42"/>
    </row>
    <row r="15" spans="1:15" x14ac:dyDescent="0.2">
      <c r="A15" s="47"/>
      <c r="B15" s="39"/>
      <c r="C15" s="59"/>
      <c r="D15" s="39"/>
      <c r="E15" s="39"/>
      <c r="F15" s="5" t="s">
        <v>13</v>
      </c>
      <c r="G15" s="9">
        <v>0.8</v>
      </c>
      <c r="H15" s="48"/>
      <c r="I15" s="48"/>
      <c r="J15" s="8"/>
      <c r="K15" s="40"/>
      <c r="L15" s="41"/>
      <c r="M15" s="42"/>
    </row>
    <row r="16" spans="1:15" ht="16" x14ac:dyDescent="0.2">
      <c r="A16" s="47">
        <v>3.4</v>
      </c>
      <c r="B16" s="39" t="s">
        <v>57</v>
      </c>
      <c r="C16" s="39" t="s">
        <v>19</v>
      </c>
      <c r="D16" s="39" t="s">
        <v>20</v>
      </c>
      <c r="E16" s="39" t="s">
        <v>55</v>
      </c>
      <c r="F16" s="7" t="s">
        <v>16</v>
      </c>
      <c r="G16" s="10">
        <v>5</v>
      </c>
      <c r="H16" s="48">
        <f>SUM(G16:G21)</f>
        <v>11.600000000000001</v>
      </c>
      <c r="I16" s="48">
        <f>0.7*H16</f>
        <v>8.120000000000001</v>
      </c>
      <c r="J16" s="8"/>
      <c r="K16" s="40">
        <f>(J16*G16)+(G17*J17)+(G18*J18)+(G19*J19)+(J20*G20)+(J21*G21)</f>
        <v>0</v>
      </c>
      <c r="L16" s="50">
        <f>K16/100</f>
        <v>0</v>
      </c>
      <c r="M16" s="51"/>
    </row>
    <row r="17" spans="1:13" ht="16" x14ac:dyDescent="0.2">
      <c r="A17" s="47"/>
      <c r="B17" s="39"/>
      <c r="C17" s="39"/>
      <c r="D17" s="39"/>
      <c r="E17" s="39"/>
      <c r="F17" s="7" t="s">
        <v>61</v>
      </c>
      <c r="G17" s="10">
        <v>3</v>
      </c>
      <c r="H17" s="48"/>
      <c r="I17" s="48"/>
      <c r="J17" s="32"/>
      <c r="K17" s="40"/>
      <c r="L17" s="50"/>
      <c r="M17" s="51"/>
    </row>
    <row r="18" spans="1:13" x14ac:dyDescent="0.2">
      <c r="A18" s="47"/>
      <c r="B18" s="39"/>
      <c r="C18" s="39"/>
      <c r="D18" s="39"/>
      <c r="E18" s="39"/>
      <c r="F18" s="5" t="s">
        <v>51</v>
      </c>
      <c r="G18" s="17">
        <v>1</v>
      </c>
      <c r="H18" s="48"/>
      <c r="I18" s="48"/>
      <c r="J18" s="12"/>
      <c r="K18" s="40"/>
      <c r="L18" s="50"/>
      <c r="M18" s="51"/>
    </row>
    <row r="19" spans="1:13" x14ac:dyDescent="0.2">
      <c r="A19" s="47"/>
      <c r="B19" s="39"/>
      <c r="C19" s="39"/>
      <c r="D19" s="39"/>
      <c r="E19" s="39"/>
      <c r="F19" s="5" t="s">
        <v>62</v>
      </c>
      <c r="G19" s="30">
        <v>1</v>
      </c>
      <c r="H19" s="48"/>
      <c r="I19" s="48"/>
      <c r="J19" s="30"/>
      <c r="K19" s="40"/>
      <c r="L19" s="50"/>
      <c r="M19" s="51"/>
    </row>
    <row r="20" spans="1:13" x14ac:dyDescent="0.2">
      <c r="A20" s="47"/>
      <c r="B20" s="39"/>
      <c r="C20" s="39"/>
      <c r="D20" s="39"/>
      <c r="E20" s="39"/>
      <c r="F20" s="5" t="s">
        <v>12</v>
      </c>
      <c r="G20" s="17">
        <v>0.8</v>
      </c>
      <c r="H20" s="48"/>
      <c r="I20" s="48"/>
      <c r="J20" s="9"/>
      <c r="K20" s="40"/>
      <c r="L20" s="50"/>
      <c r="M20" s="51"/>
    </row>
    <row r="21" spans="1:13" x14ac:dyDescent="0.2">
      <c r="A21" s="47"/>
      <c r="B21" s="39"/>
      <c r="C21" s="39"/>
      <c r="D21" s="39"/>
      <c r="E21" s="39"/>
      <c r="F21" s="5" t="s">
        <v>13</v>
      </c>
      <c r="G21" s="17">
        <v>0.8</v>
      </c>
      <c r="H21" s="48"/>
      <c r="I21" s="48"/>
      <c r="J21" s="8"/>
      <c r="K21" s="40"/>
      <c r="L21" s="50"/>
      <c r="M21" s="51"/>
    </row>
    <row r="22" spans="1:13" ht="14.5" customHeight="1" x14ac:dyDescent="0.2">
      <c r="A22" s="47" t="s">
        <v>54</v>
      </c>
      <c r="B22" s="39" t="s">
        <v>57</v>
      </c>
      <c r="C22" s="39" t="s">
        <v>22</v>
      </c>
      <c r="D22" s="39" t="s">
        <v>21</v>
      </c>
      <c r="E22" s="39" t="s">
        <v>9</v>
      </c>
      <c r="F22" s="7" t="s">
        <v>16</v>
      </c>
      <c r="G22" s="10">
        <v>5</v>
      </c>
      <c r="H22" s="39">
        <f>SUM(G22:G28)</f>
        <v>18.600000000000001</v>
      </c>
      <c r="I22" s="48">
        <f>0.7*H22</f>
        <v>13.02</v>
      </c>
      <c r="J22" s="8"/>
      <c r="K22" s="40">
        <f>(J22*G22)+(G23*J23)+(G24*J24)+(G25*J25)+(G26*J26)+(G27*J27)+(G28*J28)</f>
        <v>0</v>
      </c>
      <c r="L22" s="55">
        <f>K22/100</f>
        <v>0</v>
      </c>
      <c r="M22" s="42"/>
    </row>
    <row r="23" spans="1:13" ht="14.5" customHeight="1" x14ac:dyDescent="0.2">
      <c r="A23" s="47"/>
      <c r="B23" s="39"/>
      <c r="C23" s="39"/>
      <c r="D23" s="39"/>
      <c r="E23" s="39"/>
      <c r="F23" s="7" t="s">
        <v>60</v>
      </c>
      <c r="G23" s="10">
        <v>5</v>
      </c>
      <c r="H23" s="39"/>
      <c r="I23" s="48"/>
      <c r="J23" s="32"/>
      <c r="K23" s="40"/>
      <c r="L23" s="55"/>
      <c r="M23" s="42"/>
    </row>
    <row r="24" spans="1:13" ht="16" x14ac:dyDescent="0.2">
      <c r="A24" s="47"/>
      <c r="B24" s="39"/>
      <c r="C24" s="39"/>
      <c r="D24" s="39"/>
      <c r="E24" s="39"/>
      <c r="F24" s="7" t="s">
        <v>61</v>
      </c>
      <c r="G24" s="10">
        <v>3</v>
      </c>
      <c r="H24" s="39"/>
      <c r="I24" s="48"/>
      <c r="J24" s="32"/>
      <c r="K24" s="40"/>
      <c r="L24" s="55"/>
      <c r="M24" s="42"/>
    </row>
    <row r="25" spans="1:13" x14ac:dyDescent="0.2">
      <c r="A25" s="47"/>
      <c r="B25" s="39"/>
      <c r="C25" s="39"/>
      <c r="D25" s="39"/>
      <c r="E25" s="39"/>
      <c r="F25" s="5" t="s">
        <v>51</v>
      </c>
      <c r="G25" s="31">
        <v>2</v>
      </c>
      <c r="H25" s="39"/>
      <c r="I25" s="48"/>
      <c r="J25" s="31"/>
      <c r="K25" s="40"/>
      <c r="L25" s="55"/>
      <c r="M25" s="42"/>
    </row>
    <row r="26" spans="1:13" x14ac:dyDescent="0.2">
      <c r="A26" s="47"/>
      <c r="B26" s="39"/>
      <c r="C26" s="39"/>
      <c r="D26" s="39"/>
      <c r="E26" s="39"/>
      <c r="F26" s="5" t="s">
        <v>62</v>
      </c>
      <c r="G26" s="31">
        <v>2</v>
      </c>
      <c r="H26" s="39"/>
      <c r="I26" s="48"/>
      <c r="J26" s="31"/>
      <c r="K26" s="40"/>
      <c r="L26" s="55"/>
      <c r="M26" s="42"/>
    </row>
    <row r="27" spans="1:13" x14ac:dyDescent="0.2">
      <c r="A27" s="47"/>
      <c r="B27" s="39"/>
      <c r="C27" s="39"/>
      <c r="D27" s="39"/>
      <c r="E27" s="39"/>
      <c r="F27" s="5" t="s">
        <v>12</v>
      </c>
      <c r="G27" s="31">
        <v>0.8</v>
      </c>
      <c r="H27" s="39"/>
      <c r="I27" s="48"/>
      <c r="J27" s="31"/>
      <c r="K27" s="40"/>
      <c r="L27" s="55"/>
      <c r="M27" s="42"/>
    </row>
    <row r="28" spans="1:13" x14ac:dyDescent="0.2">
      <c r="A28" s="47"/>
      <c r="B28" s="39"/>
      <c r="C28" s="39"/>
      <c r="D28" s="39"/>
      <c r="E28" s="39"/>
      <c r="F28" s="5" t="s">
        <v>13</v>
      </c>
      <c r="G28" s="31">
        <v>0.8</v>
      </c>
      <c r="H28" s="39"/>
      <c r="I28" s="48"/>
      <c r="J28" s="32"/>
      <c r="K28" s="40"/>
      <c r="L28" s="55"/>
      <c r="M28" s="42"/>
    </row>
    <row r="29" spans="1:13" x14ac:dyDescent="0.2">
      <c r="A29" s="6">
        <v>8</v>
      </c>
      <c r="B29" s="43" t="s">
        <v>16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5"/>
    </row>
    <row r="30" spans="1:13" ht="16" x14ac:dyDescent="0.2">
      <c r="A30" s="46">
        <v>9</v>
      </c>
      <c r="B30" s="39" t="s">
        <v>57</v>
      </c>
      <c r="C30" s="39" t="s">
        <v>22</v>
      </c>
      <c r="D30" s="39" t="s">
        <v>25</v>
      </c>
      <c r="E30" s="39" t="s">
        <v>59</v>
      </c>
      <c r="F30" s="7" t="s">
        <v>17</v>
      </c>
      <c r="G30" s="10">
        <v>5</v>
      </c>
      <c r="H30" s="48">
        <f>SUM(G30:G36)</f>
        <v>18.600000000000001</v>
      </c>
      <c r="I30" s="48">
        <f>0.7*H30</f>
        <v>13.02</v>
      </c>
      <c r="J30" s="8"/>
      <c r="K30" s="40">
        <f>(J30*G30)+(G31*J31)+(G32*J32)+(G33*J33)+(G34*J34)+(G35*J35)+(G36*J36)</f>
        <v>0</v>
      </c>
      <c r="L30" s="41">
        <f>K30/100</f>
        <v>0</v>
      </c>
      <c r="M30" s="42"/>
    </row>
    <row r="31" spans="1:13" ht="16" x14ac:dyDescent="0.2">
      <c r="A31" s="46"/>
      <c r="B31" s="39"/>
      <c r="C31" s="39"/>
      <c r="D31" s="39"/>
      <c r="E31" s="39"/>
      <c r="F31" s="7" t="s">
        <v>60</v>
      </c>
      <c r="G31" s="10">
        <v>5</v>
      </c>
      <c r="H31" s="48"/>
      <c r="I31" s="48"/>
      <c r="J31" s="32"/>
      <c r="K31" s="40"/>
      <c r="L31" s="41"/>
      <c r="M31" s="42"/>
    </row>
    <row r="32" spans="1:13" ht="16" x14ac:dyDescent="0.2">
      <c r="A32" s="46"/>
      <c r="B32" s="39"/>
      <c r="C32" s="39"/>
      <c r="D32" s="39"/>
      <c r="E32" s="39"/>
      <c r="F32" s="7" t="s">
        <v>61</v>
      </c>
      <c r="G32" s="10">
        <v>3</v>
      </c>
      <c r="H32" s="48"/>
      <c r="I32" s="48"/>
      <c r="J32" s="32"/>
      <c r="K32" s="40"/>
      <c r="L32" s="41"/>
      <c r="M32" s="42"/>
    </row>
    <row r="33" spans="1:13" x14ac:dyDescent="0.2">
      <c r="A33" s="47"/>
      <c r="B33" s="39"/>
      <c r="C33" s="39"/>
      <c r="D33" s="39"/>
      <c r="E33" s="39"/>
      <c r="F33" s="5" t="s">
        <v>51</v>
      </c>
      <c r="G33" s="31">
        <v>2</v>
      </c>
      <c r="H33" s="48"/>
      <c r="I33" s="48"/>
      <c r="J33" s="9"/>
      <c r="K33" s="40"/>
      <c r="L33" s="41"/>
      <c r="M33" s="42"/>
    </row>
    <row r="34" spans="1:13" x14ac:dyDescent="0.2">
      <c r="A34" s="47"/>
      <c r="B34" s="39"/>
      <c r="C34" s="39"/>
      <c r="D34" s="39"/>
      <c r="E34" s="39"/>
      <c r="F34" s="5" t="s">
        <v>62</v>
      </c>
      <c r="G34" s="31">
        <v>2</v>
      </c>
      <c r="H34" s="48"/>
      <c r="I34" s="48"/>
      <c r="J34" s="31"/>
      <c r="K34" s="40"/>
      <c r="L34" s="41"/>
      <c r="M34" s="42"/>
    </row>
    <row r="35" spans="1:13" x14ac:dyDescent="0.2">
      <c r="A35" s="47"/>
      <c r="B35" s="39"/>
      <c r="C35" s="39"/>
      <c r="D35" s="39"/>
      <c r="E35" s="39"/>
      <c r="F35" s="5" t="s">
        <v>12</v>
      </c>
      <c r="G35" s="31">
        <v>0.8</v>
      </c>
      <c r="H35" s="48"/>
      <c r="I35" s="48"/>
      <c r="J35" s="31"/>
      <c r="K35" s="40"/>
      <c r="L35" s="41"/>
      <c r="M35" s="42"/>
    </row>
    <row r="36" spans="1:13" x14ac:dyDescent="0.2">
      <c r="A36" s="47"/>
      <c r="B36" s="39"/>
      <c r="C36" s="39"/>
      <c r="D36" s="39"/>
      <c r="E36" s="39"/>
      <c r="F36" s="5" t="s">
        <v>13</v>
      </c>
      <c r="G36" s="31">
        <v>0.8</v>
      </c>
      <c r="H36" s="48"/>
      <c r="I36" s="48"/>
      <c r="J36" s="32"/>
      <c r="K36" s="40"/>
      <c r="L36" s="41"/>
      <c r="M36" s="42"/>
    </row>
    <row r="37" spans="1:13" ht="16" x14ac:dyDescent="0.2">
      <c r="A37" s="56" t="s">
        <v>58</v>
      </c>
      <c r="B37" s="39" t="s">
        <v>57</v>
      </c>
      <c r="C37" s="39" t="s">
        <v>24</v>
      </c>
      <c r="D37" s="39" t="s">
        <v>26</v>
      </c>
      <c r="E37" s="39" t="s">
        <v>59</v>
      </c>
      <c r="F37" s="7" t="s">
        <v>17</v>
      </c>
      <c r="G37" s="10">
        <v>5</v>
      </c>
      <c r="H37" s="39">
        <f>SUM(G37:G43)</f>
        <v>18.600000000000001</v>
      </c>
      <c r="I37" s="39">
        <f>0.7*H37</f>
        <v>13.02</v>
      </c>
      <c r="J37" s="18"/>
      <c r="K37" s="40">
        <f>(J37*G37)+(G38*J38)+(G39*J39)+(G40*J40)+(G41*J41)+(G42*J42)+(G43*J43)</f>
        <v>0</v>
      </c>
      <c r="L37" s="41">
        <f>K37/100</f>
        <v>0</v>
      </c>
      <c r="M37" s="42"/>
    </row>
    <row r="38" spans="1:13" ht="16" x14ac:dyDescent="0.2">
      <c r="A38" s="56"/>
      <c r="B38" s="39"/>
      <c r="C38" s="39"/>
      <c r="D38" s="39"/>
      <c r="E38" s="39"/>
      <c r="F38" s="7" t="s">
        <v>60</v>
      </c>
      <c r="G38" s="10">
        <v>5</v>
      </c>
      <c r="H38" s="39"/>
      <c r="I38" s="39"/>
      <c r="J38" s="32"/>
      <c r="K38" s="40"/>
      <c r="L38" s="41"/>
      <c r="M38" s="42"/>
    </row>
    <row r="39" spans="1:13" x14ac:dyDescent="0.2">
      <c r="A39" s="56"/>
      <c r="B39" s="39"/>
      <c r="C39" s="39"/>
      <c r="D39" s="39"/>
      <c r="E39" s="39"/>
      <c r="F39" s="5" t="s">
        <v>61</v>
      </c>
      <c r="G39" s="10">
        <v>3</v>
      </c>
      <c r="H39" s="39"/>
      <c r="I39" s="39"/>
      <c r="J39" s="17"/>
      <c r="K39" s="40"/>
      <c r="L39" s="41"/>
      <c r="M39" s="42"/>
    </row>
    <row r="40" spans="1:13" x14ac:dyDescent="0.2">
      <c r="A40" s="56"/>
      <c r="B40" s="39"/>
      <c r="C40" s="39"/>
      <c r="D40" s="39"/>
      <c r="E40" s="39"/>
      <c r="F40" s="5" t="s">
        <v>51</v>
      </c>
      <c r="G40" s="31">
        <v>2</v>
      </c>
      <c r="H40" s="39"/>
      <c r="I40" s="39"/>
      <c r="J40" s="30"/>
      <c r="K40" s="40"/>
      <c r="L40" s="41"/>
      <c r="M40" s="42"/>
    </row>
    <row r="41" spans="1:13" x14ac:dyDescent="0.2">
      <c r="A41" s="56"/>
      <c r="B41" s="39"/>
      <c r="C41" s="39"/>
      <c r="D41" s="39"/>
      <c r="E41" s="39"/>
      <c r="F41" s="5" t="s">
        <v>62</v>
      </c>
      <c r="G41" s="31">
        <v>2</v>
      </c>
      <c r="H41" s="39"/>
      <c r="I41" s="39"/>
      <c r="J41" s="17"/>
      <c r="K41" s="40"/>
      <c r="L41" s="41"/>
      <c r="M41" s="42"/>
    </row>
    <row r="42" spans="1:13" x14ac:dyDescent="0.2">
      <c r="A42" s="56"/>
      <c r="B42" s="39"/>
      <c r="C42" s="39"/>
      <c r="D42" s="39"/>
      <c r="E42" s="39"/>
      <c r="F42" s="5" t="s">
        <v>12</v>
      </c>
      <c r="G42" s="31">
        <v>0.8</v>
      </c>
      <c r="H42" s="39"/>
      <c r="I42" s="39"/>
      <c r="J42" s="17"/>
      <c r="K42" s="40"/>
      <c r="L42" s="41"/>
      <c r="M42" s="42"/>
    </row>
    <row r="43" spans="1:13" x14ac:dyDescent="0.2">
      <c r="A43" s="56"/>
      <c r="B43" s="39"/>
      <c r="C43" s="39"/>
      <c r="D43" s="39"/>
      <c r="E43" s="39"/>
      <c r="F43" s="5" t="s">
        <v>13</v>
      </c>
      <c r="G43" s="31">
        <v>0.8</v>
      </c>
      <c r="H43" s="39"/>
      <c r="I43" s="39"/>
      <c r="J43" s="17"/>
      <c r="K43" s="40"/>
      <c r="L43" s="41"/>
      <c r="M43" s="42"/>
    </row>
    <row r="44" spans="1:13" ht="16" x14ac:dyDescent="0.2">
      <c r="A44" s="47">
        <v>14.15</v>
      </c>
      <c r="B44" s="39" t="s">
        <v>57</v>
      </c>
      <c r="C44" s="39" t="s">
        <v>24</v>
      </c>
      <c r="D44" s="39" t="s">
        <v>50</v>
      </c>
      <c r="E44" s="39" t="s">
        <v>59</v>
      </c>
      <c r="F44" s="7" t="s">
        <v>17</v>
      </c>
      <c r="G44" s="9">
        <v>5</v>
      </c>
      <c r="H44" s="39">
        <f>SUM(G44:G50)</f>
        <v>21</v>
      </c>
      <c r="I44" s="39">
        <f>0.7*H44</f>
        <v>14.7</v>
      </c>
      <c r="J44" s="8"/>
      <c r="K44" s="40">
        <f>(J44*G44)+(G45*J45)+(G46*J46)+(G47*J47)+(G48*J48)+(G49*J49)+(G50*J50)</f>
        <v>0</v>
      </c>
      <c r="L44" s="41">
        <f>K44/100</f>
        <v>0</v>
      </c>
      <c r="M44" s="42"/>
    </row>
    <row r="45" spans="1:13" ht="16" x14ac:dyDescent="0.2">
      <c r="A45" s="47"/>
      <c r="B45" s="39"/>
      <c r="C45" s="39"/>
      <c r="D45" s="39"/>
      <c r="E45" s="39"/>
      <c r="F45" s="7" t="s">
        <v>60</v>
      </c>
      <c r="G45" s="10">
        <v>5</v>
      </c>
      <c r="H45" s="39"/>
      <c r="I45" s="39"/>
      <c r="J45" s="32"/>
      <c r="K45" s="40"/>
      <c r="L45" s="41"/>
      <c r="M45" s="42"/>
    </row>
    <row r="46" spans="1:13" x14ac:dyDescent="0.2">
      <c r="A46" s="47"/>
      <c r="B46" s="39"/>
      <c r="C46" s="39"/>
      <c r="D46" s="39"/>
      <c r="E46" s="39"/>
      <c r="F46" s="5" t="s">
        <v>61</v>
      </c>
      <c r="G46" s="8">
        <v>5</v>
      </c>
      <c r="H46" s="39"/>
      <c r="I46" s="39"/>
      <c r="J46" s="9"/>
      <c r="K46" s="40"/>
      <c r="L46" s="41"/>
      <c r="M46" s="42"/>
    </row>
    <row r="47" spans="1:13" x14ac:dyDescent="0.2">
      <c r="A47" s="47"/>
      <c r="B47" s="39"/>
      <c r="C47" s="39"/>
      <c r="D47" s="39"/>
      <c r="E47" s="39"/>
      <c r="F47" s="5" t="s">
        <v>52</v>
      </c>
      <c r="G47" s="9">
        <v>2</v>
      </c>
      <c r="H47" s="39"/>
      <c r="I47" s="39"/>
      <c r="J47" s="9"/>
      <c r="K47" s="40"/>
      <c r="L47" s="41"/>
      <c r="M47" s="42"/>
    </row>
    <row r="48" spans="1:13" x14ac:dyDescent="0.2">
      <c r="A48" s="47"/>
      <c r="B48" s="39"/>
      <c r="C48" s="39"/>
      <c r="D48" s="39"/>
      <c r="E48" s="39"/>
      <c r="F48" s="5" t="s">
        <v>62</v>
      </c>
      <c r="G48" s="31">
        <v>2</v>
      </c>
      <c r="H48" s="39"/>
      <c r="I48" s="39"/>
      <c r="J48" s="31"/>
      <c r="K48" s="40"/>
      <c r="L48" s="41"/>
      <c r="M48" s="42"/>
    </row>
    <row r="49" spans="1:13" x14ac:dyDescent="0.2">
      <c r="A49" s="47"/>
      <c r="B49" s="39"/>
      <c r="C49" s="39"/>
      <c r="D49" s="39"/>
      <c r="E49" s="39"/>
      <c r="F49" s="5" t="s">
        <v>12</v>
      </c>
      <c r="G49" s="9">
        <v>1</v>
      </c>
      <c r="H49" s="39"/>
      <c r="I49" s="39"/>
      <c r="J49" s="9"/>
      <c r="K49" s="40"/>
      <c r="L49" s="41"/>
      <c r="M49" s="42"/>
    </row>
    <row r="50" spans="1:13" x14ac:dyDescent="0.2">
      <c r="A50" s="47"/>
      <c r="B50" s="39"/>
      <c r="C50" s="39"/>
      <c r="D50" s="39"/>
      <c r="E50" s="39"/>
      <c r="F50" s="5" t="s">
        <v>13</v>
      </c>
      <c r="G50" s="9">
        <v>1</v>
      </c>
      <c r="H50" s="39"/>
      <c r="I50" s="39"/>
      <c r="J50" s="9"/>
      <c r="K50" s="40"/>
      <c r="L50" s="41"/>
      <c r="M50" s="42"/>
    </row>
    <row r="51" spans="1:13" x14ac:dyDescent="0.2">
      <c r="A51" s="6">
        <v>16</v>
      </c>
      <c r="B51" s="43" t="s">
        <v>17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5"/>
    </row>
    <row r="52" spans="1:13" x14ac:dyDescent="0.2">
      <c r="A52" s="33" t="s">
        <v>18</v>
      </c>
      <c r="B52" s="34"/>
      <c r="C52" s="34"/>
      <c r="D52" s="34"/>
      <c r="E52" s="34"/>
      <c r="F52" s="34"/>
      <c r="G52" s="35"/>
      <c r="H52" s="13">
        <f>SUM(H10:H50)</f>
        <v>100</v>
      </c>
      <c r="I52" s="13">
        <f>SUM(I10:I50)</f>
        <v>70</v>
      </c>
      <c r="J52" s="13">
        <f>SUM(J10:J50)</f>
        <v>0</v>
      </c>
      <c r="K52" s="14">
        <f>SUM(K10:K50)</f>
        <v>0</v>
      </c>
      <c r="L52" s="15">
        <f>SUM(L10:L50)</f>
        <v>0</v>
      </c>
      <c r="M52" s="7"/>
    </row>
    <row r="53" spans="1:13" x14ac:dyDescent="0.2">
      <c r="A53" s="36" t="s">
        <v>42</v>
      </c>
      <c r="B53" s="37"/>
      <c r="C53" s="37"/>
      <c r="D53" s="37"/>
      <c r="E53" s="37"/>
      <c r="F53" s="37"/>
      <c r="G53" s="37"/>
      <c r="H53" s="37"/>
      <c r="I53" s="37"/>
      <c r="J53" s="37"/>
      <c r="K53" s="38"/>
      <c r="L53" s="28" t="str">
        <f>IF(L52&gt;=$K$64,$J$64,IF(L52&gt;=$K$65,$J$65,IF(L52&gt;=$K$66,$J$66,IF(L52&gt;=$K$67,$J$67,$J$68))))</f>
        <v>E</v>
      </c>
      <c r="M53" s="16"/>
    </row>
    <row r="55" spans="1:13" x14ac:dyDescent="0.2">
      <c r="J55" t="s">
        <v>27</v>
      </c>
    </row>
    <row r="56" spans="1:13" x14ac:dyDescent="0.2">
      <c r="J56" s="10" t="s">
        <v>28</v>
      </c>
      <c r="K56" s="10" t="s">
        <v>29</v>
      </c>
      <c r="L56" s="10" t="s">
        <v>30</v>
      </c>
    </row>
    <row r="57" spans="1:13" x14ac:dyDescent="0.2">
      <c r="J57" s="4" t="s">
        <v>31</v>
      </c>
      <c r="K57" s="10" t="s">
        <v>32</v>
      </c>
      <c r="L57" s="10">
        <v>4</v>
      </c>
    </row>
    <row r="58" spans="1:13" x14ac:dyDescent="0.2">
      <c r="J58" s="4" t="s">
        <v>33</v>
      </c>
      <c r="K58" s="10" t="s">
        <v>34</v>
      </c>
      <c r="L58" s="10">
        <v>3</v>
      </c>
    </row>
    <row r="59" spans="1:13" x14ac:dyDescent="0.2">
      <c r="J59" s="4" t="s">
        <v>35</v>
      </c>
      <c r="K59" s="10" t="s">
        <v>36</v>
      </c>
      <c r="L59" s="10">
        <v>2</v>
      </c>
    </row>
    <row r="60" spans="1:13" x14ac:dyDescent="0.2">
      <c r="J60" s="4" t="s">
        <v>37</v>
      </c>
      <c r="K60" s="10" t="s">
        <v>38</v>
      </c>
      <c r="L60" s="10">
        <v>1</v>
      </c>
    </row>
    <row r="61" spans="1:13" x14ac:dyDescent="0.2">
      <c r="J61" s="4" t="s">
        <v>39</v>
      </c>
      <c r="K61" s="10" t="s">
        <v>40</v>
      </c>
      <c r="L61" s="10">
        <v>0</v>
      </c>
    </row>
    <row r="63" spans="1:13" x14ac:dyDescent="0.2">
      <c r="J63" s="26" t="s">
        <v>28</v>
      </c>
      <c r="K63" s="26" t="s">
        <v>45</v>
      </c>
    </row>
    <row r="64" spans="1:13" x14ac:dyDescent="0.2">
      <c r="J64" s="27" t="s">
        <v>32</v>
      </c>
      <c r="K64" s="27">
        <v>76</v>
      </c>
    </row>
    <row r="65" spans="10:11" x14ac:dyDescent="0.2">
      <c r="J65" s="27" t="s">
        <v>34</v>
      </c>
      <c r="K65" s="27">
        <v>66</v>
      </c>
    </row>
    <row r="66" spans="10:11" x14ac:dyDescent="0.2">
      <c r="J66" s="27" t="s">
        <v>36</v>
      </c>
      <c r="K66" s="27">
        <v>56</v>
      </c>
    </row>
    <row r="67" spans="10:11" x14ac:dyDescent="0.2">
      <c r="J67" s="27" t="s">
        <v>38</v>
      </c>
      <c r="K67" s="27">
        <v>40</v>
      </c>
    </row>
    <row r="68" spans="10:11" x14ac:dyDescent="0.2">
      <c r="J68" s="27" t="s">
        <v>40</v>
      </c>
      <c r="K68" s="27"/>
    </row>
    <row r="69" spans="10:11" x14ac:dyDescent="0.2">
      <c r="J69" s="26" t="s">
        <v>46</v>
      </c>
      <c r="K69" s="26"/>
    </row>
  </sheetData>
  <mergeCells count="81">
    <mergeCell ref="H37:H43"/>
    <mergeCell ref="I37:I43"/>
    <mergeCell ref="K37:K43"/>
    <mergeCell ref="L37:L43"/>
    <mergeCell ref="M37:M43"/>
    <mergeCell ref="A37:A43"/>
    <mergeCell ref="B37:B43"/>
    <mergeCell ref="C37:C43"/>
    <mergeCell ref="D37:D43"/>
    <mergeCell ref="E37:E43"/>
    <mergeCell ref="K22:K28"/>
    <mergeCell ref="L22:L28"/>
    <mergeCell ref="M22:M28"/>
    <mergeCell ref="H22:H28"/>
    <mergeCell ref="E22:E28"/>
    <mergeCell ref="I22:I28"/>
    <mergeCell ref="H7:H8"/>
    <mergeCell ref="J7:J8"/>
    <mergeCell ref="K7:K8"/>
    <mergeCell ref="L7:L8"/>
    <mergeCell ref="M7:M8"/>
    <mergeCell ref="A1:M1"/>
    <mergeCell ref="A2:M2"/>
    <mergeCell ref="A3:M3"/>
    <mergeCell ref="A4:M4"/>
    <mergeCell ref="A5:M5"/>
    <mergeCell ref="A16:A21"/>
    <mergeCell ref="B16:B21"/>
    <mergeCell ref="C16:C21"/>
    <mergeCell ref="D16:D21"/>
    <mergeCell ref="C22:C28"/>
    <mergeCell ref="B22:B28"/>
    <mergeCell ref="A22:A28"/>
    <mergeCell ref="D22:D28"/>
    <mergeCell ref="C7:C8"/>
    <mergeCell ref="D7:D8"/>
    <mergeCell ref="E7:E8"/>
    <mergeCell ref="A10:A15"/>
    <mergeCell ref="B10:B15"/>
    <mergeCell ref="C10:C15"/>
    <mergeCell ref="D10:D15"/>
    <mergeCell ref="A7:A8"/>
    <mergeCell ref="B29:M29"/>
    <mergeCell ref="I7:I8"/>
    <mergeCell ref="I10:I15"/>
    <mergeCell ref="H16:H21"/>
    <mergeCell ref="I16:I21"/>
    <mergeCell ref="K16:K21"/>
    <mergeCell ref="E10:E15"/>
    <mergeCell ref="H10:H15"/>
    <mergeCell ref="K10:K15"/>
    <mergeCell ref="L10:L15"/>
    <mergeCell ref="M10:M15"/>
    <mergeCell ref="L16:L21"/>
    <mergeCell ref="E16:E21"/>
    <mergeCell ref="M16:M21"/>
    <mergeCell ref="F7:G7"/>
    <mergeCell ref="B7:B8"/>
    <mergeCell ref="L44:L50"/>
    <mergeCell ref="M44:M50"/>
    <mergeCell ref="B51:M51"/>
    <mergeCell ref="A30:A36"/>
    <mergeCell ref="B30:B36"/>
    <mergeCell ref="C30:C36"/>
    <mergeCell ref="D30:D36"/>
    <mergeCell ref="E30:E36"/>
    <mergeCell ref="H30:H36"/>
    <mergeCell ref="I30:I36"/>
    <mergeCell ref="K30:K36"/>
    <mergeCell ref="L30:L36"/>
    <mergeCell ref="M30:M36"/>
    <mergeCell ref="A44:A50"/>
    <mergeCell ref="B44:B50"/>
    <mergeCell ref="C44:C50"/>
    <mergeCell ref="A52:G52"/>
    <mergeCell ref="A53:K53"/>
    <mergeCell ref="H44:H50"/>
    <mergeCell ref="I44:I50"/>
    <mergeCell ref="K44:K50"/>
    <mergeCell ref="D44:D50"/>
    <mergeCell ref="E44:E5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Microsoft Office User</cp:lastModifiedBy>
  <dcterms:created xsi:type="dcterms:W3CDTF">2023-03-19T12:42:28Z</dcterms:created>
  <dcterms:modified xsi:type="dcterms:W3CDTF">2023-06-21T08:24:26Z</dcterms:modified>
</cp:coreProperties>
</file>